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F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<sst xmlns="http://schemas.openxmlformats.org/spreadsheetml/2006/main" count="114" uniqueCount="74">
  <si>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</si>
  <si>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</si>
  <si>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</si>
  <si>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</si>
  <si>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</si>
  <si>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23.3.2024</t>
  </si>
  <si>
    <t>Domácí</t>
  </si>
  <si>
    <t>TJ Start Rychnov n. Kn.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</si>
  <si>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</si>
  <si>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</si>
  <si>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</si>
  <si>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</si>
  <si>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</si>
  <si>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</si>
  <si>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</si>
  <si>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</si>
  <si>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</si>
  <si>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</si>
  <si>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</si>
  <si>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</si>
  <si>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</si>
  <si>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Hrubý</t>
  </si>
  <si>
    <t>Volf</t>
  </si>
  <si>
    <t>Tomáš</t>
  </si>
  <si>
    <t>Milan</t>
  </si>
  <si>
    <t>Čihák</t>
  </si>
  <si>
    <t>Martinek</t>
  </si>
  <si>
    <t>Martin</t>
  </si>
  <si>
    <t>Pavel</t>
  </si>
  <si>
    <t>Kindl</t>
  </si>
  <si>
    <t>Konvalinka</t>
  </si>
  <si>
    <t>Roman</t>
  </si>
  <si>
    <t>Jiří</t>
  </si>
  <si>
    <t>Šmejda</t>
  </si>
  <si>
    <t>Zifčák ml.</t>
  </si>
  <si>
    <t>Jaroslav</t>
  </si>
  <si>
    <t>Jan</t>
  </si>
  <si>
    <t>Seniura</t>
  </si>
  <si>
    <t>Klimentík</t>
  </si>
  <si>
    <t>Jakub</t>
  </si>
  <si>
    <t>Urbánek</t>
  </si>
  <si>
    <t>Mika</t>
  </si>
  <si>
    <t>Ladislav</t>
  </si>
  <si>
    <t>Petr</t>
  </si>
  <si>
    <t>Celkový výkon družstva  </t>
  </si>
  <si>
    <t>Vedoucí družstva         Jméno:</t>
  </si>
  <si>
    <t xml:space="preserve">Jakub Seniura  </t>
  </si>
  <si>
    <t>Bodový zisk</t>
  </si>
  <si>
    <t>Petr Mika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</si>
  <si>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</si>
  <si>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</si>
  <si>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</si>
  <si>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</si>
  <si>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</si>
  <si>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</si>
  <si>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</si>
  <si>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</si>
  <si>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</si>
  <si>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</si>
  <si>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</si>
  <si>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</si>
  <si>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</si>
  <si>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</si>
  <si>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</si>
  <si>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</si>
  <si>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</si>
  <si>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</si>
  <si>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</si>
  <si>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</si>
  <si>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</si>
  <si>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</si>
  <si>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</si>
  <si>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</si>
  <si>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23.3.2024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</si>
</sst>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5" workbookViewId="0">
      <selection activeCell="A25" sqref="A25:B2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44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35</v>
      </c>
      <c r="P8" s="12">
        <v>2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52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61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60</v>
      </c>
      <c r="F10" s="18">
        <v>1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43</v>
      </c>
      <c r="P10" s="18">
        <v>0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53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61</v>
      </c>
      <c r="P11" s="23">
        <v>0</v>
      </c>
      <c r="Q11" s="24">
        <f>IF(AND(ISBLANK(N11),ISBLANK(O11)),"",N11+O11)</f>
        <v>157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23900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209</v>
      </c>
      <c r="F12" s="28">
        <f>IF(ISNUMBER($G12),SUM(F8:F11),"")</f>
        <v>4</v>
      </c>
      <c r="G12" s="29">
        <f>IF(SUM($G8:$G11)+SUM($Q8:$Q11)&gt;0,SUM(G8:G11),"")</f>
        <v>572</v>
      </c>
      <c r="H12" s="27">
        <f>IF(ISNUMBER($G12),SUM(H8:H11),"")</f>
        <v>2</v>
      </c>
      <c r="I12" s="99"/>
      <c r="K12" s="96">
        <v>23876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200</v>
      </c>
      <c r="P12" s="28">
        <f>IF(ISNUMBER($G12),SUM(P8:P11),"")</f>
        <v>3</v>
      </c>
      <c r="Q12" s="29">
        <f>IF(SUM($G8:$G11)+SUM($Q8:$Q11)&gt;0,SUM(Q8:Q11),"")</f>
        <v>574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45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54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45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36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45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101</v>
      </c>
      <c r="O15" s="18">
        <v>33</v>
      </c>
      <c r="P15" s="18">
        <v>5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35</v>
      </c>
      <c r="P16" s="23">
        <v>3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16813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180</v>
      </c>
      <c r="F17" s="28">
        <f>IF(ISNUMBER($G17),SUM(F13:F16),"")</f>
        <v>3</v>
      </c>
      <c r="G17" s="29">
        <f>IF(SUM($G13:$G16)+SUM($Q13:$Q16)&gt;0,SUM(G13:G16),"")</f>
        <v>562</v>
      </c>
      <c r="H17" s="27">
        <f>IF(ISNUMBER($G17),SUM(H13:H16),"")</f>
        <v>3</v>
      </c>
      <c r="I17" s="99"/>
      <c r="K17" s="96">
        <v>23315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158</v>
      </c>
      <c r="P17" s="28">
        <f>IF(ISNUMBER($G17),SUM(P13:P16),"")</f>
        <v>10</v>
      </c>
      <c r="Q17" s="29">
        <f>IF(SUM($G13:$G16)+SUM($Q13:$Q16)&gt;0,SUM(Q13:Q16),"")</f>
        <v>525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61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54</v>
      </c>
      <c r="P18" s="12">
        <v>0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52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54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54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38</v>
      </c>
      <c r="P20" s="18">
        <v>1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42</v>
      </c>
      <c r="F21" s="23">
        <v>3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43</v>
      </c>
      <c r="P21" s="23">
        <v>3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209</v>
      </c>
      <c r="F22" s="28">
        <f>IF(ISNUMBER($G22),SUM(F18:F21),"")</f>
        <v>3</v>
      </c>
      <c r="G22" s="29">
        <f>IF(SUM($G18:$G21)+SUM($Q18:$Q21)&gt;0,SUM(G18:G21),"")</f>
        <v>588</v>
      </c>
      <c r="H22" s="27">
        <f>IF(ISNUMBER($G22),SUM(H18:H21),"")</f>
        <v>2</v>
      </c>
      <c r="I22" s="99"/>
      <c r="K22" s="96">
        <v>13879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567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54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100</v>
      </c>
      <c r="O23" s="12">
        <v>24</v>
      </c>
      <c r="P23" s="12">
        <v>4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52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101</v>
      </c>
      <c r="O24" s="18">
        <v>38</v>
      </c>
      <c r="P24" s="18">
        <v>2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103</v>
      </c>
      <c r="E25" s="18">
        <v>52</v>
      </c>
      <c r="F25" s="18">
        <v>2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101</v>
      </c>
      <c r="O25" s="18">
        <v>45</v>
      </c>
      <c r="P25" s="18">
        <v>2</v>
      </c>
      <c r="Q25" s="19">
        <f>IF(AND(ISBLANK(N25),ISBLANK(O25)),"",N25+O25)</f>
        <v>146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50</v>
      </c>
      <c r="F26" s="23">
        <v>4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36</v>
      </c>
      <c r="P26" s="23">
        <v>3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208</v>
      </c>
      <c r="F27" s="28">
        <f>IF(ISNUMBER($G27),SUM(F23:F26),"")</f>
        <v>7</v>
      </c>
      <c r="G27" s="29">
        <f>IF(SUM($G23:$G26)+SUM($Q23:$Q26)&gt;0,SUM(G23:G26),"")</f>
        <v>591</v>
      </c>
      <c r="H27" s="27">
        <f>IF(ISNUMBER($G27),SUM(H23:H26),"")</f>
        <v>4</v>
      </c>
      <c r="I27" s="99"/>
      <c r="K27" s="96">
        <v>24327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143</v>
      </c>
      <c r="P27" s="28">
        <f>IF(ISNUMBER($G27),SUM(P23:P26),"")</f>
        <v>11</v>
      </c>
      <c r="Q27" s="29">
        <f>IF(SUM($G23:$G26)+SUM($Q23:$Q26)&gt;0,SUM(Q23:Q26),"")</f>
        <v>537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81</v>
      </c>
      <c r="E28" s="12">
        <v>45</v>
      </c>
      <c r="F28" s="12">
        <v>1</v>
      </c>
      <c r="G28" s="13">
        <f>IF(AND(ISBLANK(D28),ISBLANK(E28)),"",D28+E28)</f>
        <v>126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92</v>
      </c>
      <c r="O28" s="12">
        <v>27</v>
      </c>
      <c r="P28" s="12">
        <v>3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42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36</v>
      </c>
      <c r="P29" s="18">
        <v>2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45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85</v>
      </c>
      <c r="O30" s="18">
        <v>43</v>
      </c>
      <c r="P30" s="18">
        <v>4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45</v>
      </c>
      <c r="F31" s="23">
        <v>3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34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14807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177</v>
      </c>
      <c r="F32" s="28">
        <f>IF(ISNUMBER($G32),SUM(F28:F31),"")</f>
        <v>6</v>
      </c>
      <c r="G32" s="29">
        <f>IF(SUM($G28:$G31)+SUM($Q28:$Q31)&gt;0,SUM(G28:G31),"")</f>
        <v>550</v>
      </c>
      <c r="H32" s="27">
        <f>IF(ISNUMBER($G32),SUM(H28:H31),"")</f>
        <v>4</v>
      </c>
      <c r="I32" s="99"/>
      <c r="K32" s="96">
        <v>24669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140</v>
      </c>
      <c r="P32" s="28">
        <f>IF(ISNUMBER($G32),SUM(P28:P31),"")</f>
        <v>10</v>
      </c>
      <c r="Q32" s="29">
        <f>IF(SUM($G28:$G31)+SUM($Q28:$Q31)&gt;0,SUM(Q28:Q31),"")</f>
        <v>507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60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35</v>
      </c>
      <c r="P33" s="12">
        <v>2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48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42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106</v>
      </c>
      <c r="E35" s="18">
        <v>54</v>
      </c>
      <c r="F35" s="18">
        <v>0</v>
      </c>
      <c r="G35" s="19">
        <f>IF(AND(ISBLANK(D35),ISBLANK(E35)),"",D35+E35)</f>
        <v>160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85</v>
      </c>
      <c r="O35" s="18">
        <v>44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60</v>
      </c>
      <c r="P36" s="23">
        <v>0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23504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215</v>
      </c>
      <c r="F37" s="28">
        <f>IF(ISNUMBER($G37),SUM(F33:F36),"")</f>
        <v>0</v>
      </c>
      <c r="G37" s="29">
        <f>IF(SUM($G33:$G36)+SUM($Q33:$Q36)&gt;0,SUM(G33:G36),"")</f>
        <v>586</v>
      </c>
      <c r="H37" s="27">
        <f>IF(ISNUMBER($G37),SUM(H33:H36),"")</f>
        <v>2</v>
      </c>
      <c r="I37" s="99"/>
      <c r="K37" s="96">
        <v>11534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181</v>
      </c>
      <c r="P37" s="28">
        <f>IF(ISNUMBER($G37),SUM(P33:P36),"")</f>
        <v>3</v>
      </c>
      <c r="Q37" s="29">
        <f>IF(SUM($G33:$G36)+SUM($Q33:$Q36)&gt;0,SUM(Q33:Q36),"")</f>
        <v>558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2251</v>
      </c>
      <c r="E39" s="34">
        <f>IF(ISNUMBER($G39),SUM(E12,E17,E22,E27,E32,E37),"")</f>
        <v>1198</v>
      </c>
      <c r="F39" s="34">
        <f>IF(ISNUMBER($G39),SUM(F12,F17,F22,F27,F32,F37),"")</f>
        <v>23</v>
      </c>
      <c r="G39" s="35">
        <f>IF(SUM($G$8:$G$37)+SUM($Q$8:$Q$37)&gt;0,SUM(G12,G17,G22,G27,G32,G37),"")</f>
        <v>3449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2257</v>
      </c>
      <c r="O39" s="34">
        <f>IF(ISNUMBER($G39),SUM(O12,O17,O22,O27,O32,O37),"")</f>
        <v>1011</v>
      </c>
      <c r="P39" s="34">
        <f>IF(ISNUMBER($G39),SUM(P12,P17,P22,P27,P32,P37),"")</f>
        <v>41</v>
      </c>
      <c r="Q39" s="35">
        <f>IF(SUM($G$8:$G$37)+SUM($Q$8:$Q$37)&gt;0,SUM(Q12,Q17,Q22,Q27,Q32,Q37),"")</f>
        <v>3268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TJ Sokol Šanov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2024-03-23T18:41:23Z</dcterms:modified>
</cp:coreProperties>
</file>